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4F536EF6-D681-4F9B-90FD-8D9234F1F9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E13" i="1"/>
  <c r="F10" i="1"/>
  <c r="G10" i="1" s="1"/>
  <c r="F11" i="1"/>
  <c r="G11" i="1" s="1"/>
  <c r="F8" i="1"/>
  <c r="G8" i="1" s="1"/>
  <c r="F9" i="1"/>
  <c r="G9" i="1" s="1"/>
  <c r="F4" i="1"/>
  <c r="G4" i="1" s="1"/>
  <c r="F5" i="1"/>
  <c r="G5" i="1" s="1"/>
  <c r="F6" i="1"/>
  <c r="G6" i="1" s="1"/>
  <c r="F7" i="1"/>
  <c r="G7" i="1" s="1"/>
  <c r="C4" i="2" l="1"/>
  <c r="G13" i="1"/>
  <c r="F17" i="1" l="1"/>
</calcChain>
</file>

<file path=xl/sharedStrings.xml><?xml version="1.0" encoding="utf-8"?>
<sst xmlns="http://schemas.openxmlformats.org/spreadsheetml/2006/main" count="30" uniqueCount="28">
  <si>
    <t>Osnovica</t>
  </si>
  <si>
    <t>PDV</t>
  </si>
  <si>
    <t>Ukupno</t>
  </si>
  <si>
    <t>Datum prometa</t>
  </si>
  <si>
    <t>Datum izjave</t>
  </si>
  <si>
    <t>Kupac</t>
  </si>
  <si>
    <t>PIB</t>
  </si>
  <si>
    <t>UKUPNO: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</si>
  <si>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</si>
  <si>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</si>
  <si>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</si>
  <si>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</si>
  <si>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</si>
  <si>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>ELEKTROMETAL PLUS DOO</t>
  </si>
  <si>
    <t>1509-VP/24</t>
  </si>
  <si>
    <t>1476a-VP/24</t>
  </si>
  <si>
    <t>1476-VP/27</t>
  </si>
  <si>
    <t>1546-VP/24</t>
  </si>
  <si>
    <t>EMINENT PLUS DOO</t>
  </si>
  <si>
    <t>1670-VP/27</t>
  </si>
  <si>
    <t>HELIOS TNT GROUP DOO</t>
  </si>
  <si>
    <t>1866-VP/24</t>
  </si>
  <si>
    <t>ELTEL-TRGOVINA DOO</t>
  </si>
  <si>
    <t>1978-VP/24</t>
  </si>
  <si>
    <t>GREEN-DRY DOO</t>
  </si>
  <si>
    <t>Novi Sad,09.04.2024. godine</t>
  </si>
  <si>
    <t xml:space="preserve"> SCC DOO SPECIFIKACIJA ZA POLJE POP PDV 3.6  PDV APRIL-2024 FAKTURE OPCIJA: ODBIJENA, STORNIRANA, NOVA FAKTURA, IZJAVA </t>
  </si>
  <si>
    <t>APRIL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</si>
</sst>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2" fillId="0" borderId="0" xfId="0" applyFont="1"/>
    <xf numFmtId="4" fontId="2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F8" sqref="F8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16" t="s">
        <v>26</v>
      </c>
      <c r="B1" s="16"/>
      <c r="C1" s="16"/>
      <c r="D1" s="16"/>
      <c r="E1" s="16"/>
      <c r="F1" s="16"/>
      <c r="G1" s="16"/>
      <c r="H1" s="16"/>
    </row>
    <row r="2" spans="1:8" x14ac:dyDescent="0.25">
      <c r="C2" s="8" t="s">
        <v>8</v>
      </c>
      <c r="D2" s="8"/>
    </row>
    <row r="3" spans="1:8" x14ac:dyDescent="0.25">
      <c r="A3" s="2" t="s">
        <v>11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2" t="s">
        <v>16</v>
      </c>
      <c r="B4" s="4">
        <v>45383</v>
      </c>
      <c r="C4" s="2" t="s">
        <v>13</v>
      </c>
      <c r="D4" s="2">
        <v>106467556</v>
      </c>
      <c r="E4" s="3">
        <v>17348</v>
      </c>
      <c r="F4" s="3">
        <f t="shared" ref="F4:F7" si="0">+E4*0.2</f>
        <v>3469.6000000000004</v>
      </c>
      <c r="G4" s="3">
        <f t="shared" ref="G4:G7" si="1">+E4+F4</f>
        <v>20817.599999999999</v>
      </c>
      <c r="H4" s="4">
        <v>45384</v>
      </c>
    </row>
    <row r="5" spans="1:8" x14ac:dyDescent="0.25">
      <c r="A5" s="2" t="s">
        <v>15</v>
      </c>
      <c r="B5" s="4">
        <v>45383</v>
      </c>
      <c r="C5" s="2" t="s">
        <v>13</v>
      </c>
      <c r="D5" s="2">
        <v>106467556</v>
      </c>
      <c r="E5" s="3">
        <v>17348</v>
      </c>
      <c r="F5" s="3">
        <f t="shared" si="0"/>
        <v>3469.6000000000004</v>
      </c>
      <c r="G5" s="3">
        <f t="shared" si="1"/>
        <v>20817.599999999999</v>
      </c>
      <c r="H5" s="4">
        <v>45386</v>
      </c>
    </row>
    <row r="6" spans="1:8" x14ac:dyDescent="0.25">
      <c r="A6" s="2" t="s">
        <v>14</v>
      </c>
      <c r="B6" s="4">
        <v>45383</v>
      </c>
      <c r="C6" s="2" t="s">
        <v>13</v>
      </c>
      <c r="D6" s="2">
        <v>106467556</v>
      </c>
      <c r="E6" s="3">
        <v>28750</v>
      </c>
      <c r="F6" s="3">
        <f t="shared" si="0"/>
        <v>5750</v>
      </c>
      <c r="G6" s="3">
        <f t="shared" si="1"/>
        <v>34500</v>
      </c>
      <c r="H6" s="4">
        <v>45387</v>
      </c>
    </row>
    <row r="7" spans="1:8" x14ac:dyDescent="0.25">
      <c r="A7" s="2" t="s">
        <v>17</v>
      </c>
      <c r="B7" s="4">
        <v>45385</v>
      </c>
      <c r="C7" s="2" t="s">
        <v>18</v>
      </c>
      <c r="D7" s="2">
        <v>111189619</v>
      </c>
      <c r="E7" s="3">
        <v>238586.05</v>
      </c>
      <c r="F7" s="3">
        <f t="shared" si="0"/>
        <v>47717.21</v>
      </c>
      <c r="G7" s="3">
        <f t="shared" si="1"/>
        <v>286303.26</v>
      </c>
      <c r="H7" s="4">
        <v>45391</v>
      </c>
    </row>
    <row r="8" spans="1:8" x14ac:dyDescent="0.25">
      <c r="A8" s="2" t="s">
        <v>19</v>
      </c>
      <c r="B8" s="4">
        <v>45391</v>
      </c>
      <c r="C8" s="2" t="s">
        <v>20</v>
      </c>
      <c r="D8" s="2">
        <v>105902495</v>
      </c>
      <c r="E8" s="3">
        <v>194113.31</v>
      </c>
      <c r="F8" s="3">
        <f t="shared" ref="F8:F11" si="2">+E8*0.2</f>
        <v>38822.662000000004</v>
      </c>
      <c r="G8" s="3">
        <f t="shared" ref="G8:G11" si="3">+E8+F8</f>
        <v>232935.97200000001</v>
      </c>
      <c r="H8" s="4">
        <v>45391</v>
      </c>
    </row>
    <row r="9" spans="1:8" x14ac:dyDescent="0.25">
      <c r="A9" s="2" t="s">
        <v>21</v>
      </c>
      <c r="B9" s="4">
        <v>45401</v>
      </c>
      <c r="C9" s="2" t="s">
        <v>22</v>
      </c>
      <c r="D9" s="2">
        <v>104711433</v>
      </c>
      <c r="E9" s="3">
        <v>89642.04</v>
      </c>
      <c r="F9" s="3">
        <f t="shared" si="2"/>
        <v>17928.407999999999</v>
      </c>
      <c r="G9" s="3">
        <f t="shared" si="3"/>
        <v>107570.44799999999</v>
      </c>
      <c r="H9" s="4">
        <v>45404</v>
      </c>
    </row>
    <row r="10" spans="1:8" x14ac:dyDescent="0.25">
      <c r="A10" s="2" t="s">
        <v>23</v>
      </c>
      <c r="B10" s="4">
        <v>45407</v>
      </c>
      <c r="C10" s="2" t="s">
        <v>24</v>
      </c>
      <c r="D10" s="2">
        <v>103066651</v>
      </c>
      <c r="E10" s="3">
        <v>219700</v>
      </c>
      <c r="F10" s="3">
        <f t="shared" si="2"/>
        <v>43940</v>
      </c>
      <c r="G10" s="3">
        <f t="shared" si="3"/>
        <v>263640</v>
      </c>
      <c r="H10" s="4">
        <v>45408</v>
      </c>
    </row>
    <row r="11" spans="1:8" x14ac:dyDescent="0.25">
      <c r="A11" s="2"/>
      <c r="B11" s="4"/>
      <c r="C11" s="2"/>
      <c r="D11" s="2"/>
      <c r="E11" s="3"/>
      <c r="F11" s="3">
        <f t="shared" si="2"/>
        <v>0</v>
      </c>
      <c r="G11" s="3">
        <f t="shared" si="3"/>
        <v>0</v>
      </c>
      <c r="H11" s="4"/>
    </row>
    <row r="12" spans="1:8" x14ac:dyDescent="0.25">
      <c r="A12" s="2"/>
      <c r="B12" s="4"/>
      <c r="C12" s="2"/>
      <c r="D12" s="2"/>
      <c r="E12" s="3">
        <v>0</v>
      </c>
      <c r="F12" s="3">
        <v>0</v>
      </c>
      <c r="G12" s="3">
        <v>0</v>
      </c>
      <c r="H12" s="4"/>
    </row>
    <row r="13" spans="1:8" x14ac:dyDescent="0.25">
      <c r="A13" s="13" t="s">
        <v>7</v>
      </c>
      <c r="B13" s="14"/>
      <c r="C13" s="14"/>
      <c r="D13" s="15"/>
      <c r="E13" s="5">
        <f>SUM(E4:E12)</f>
        <v>805487.4</v>
      </c>
      <c r="F13" s="5">
        <f>SUM(F4:F12)</f>
        <v>161097.48000000001</v>
      </c>
      <c r="G13" s="5">
        <f>SUM(G4:G12)</f>
        <v>966584.88</v>
      </c>
      <c r="H13" s="6"/>
    </row>
    <row r="14" spans="1:8" x14ac:dyDescent="0.25">
      <c r="G14" s="1"/>
    </row>
    <row r="15" spans="1:8" x14ac:dyDescent="0.25">
      <c r="F15" s="9"/>
      <c r="G15" s="10"/>
      <c r="H15" s="10"/>
    </row>
    <row r="16" spans="1:8" x14ac:dyDescent="0.25">
      <c r="B16" t="s">
        <v>25</v>
      </c>
      <c r="D16" t="s">
        <v>9</v>
      </c>
      <c r="E16" s="7"/>
    </row>
    <row r="17" spans="3:6" x14ac:dyDescent="0.25">
      <c r="C17" t="s">
        <v>10</v>
      </c>
      <c r="E17" s="7"/>
      <c r="F17" s="7">
        <f>+F13+F15</f>
        <v>161097.48000000001</v>
      </c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A2" sqref="A2"/>
    </sheetView>
  </sheetViews>
  <sheetFormatPr defaultRowHeight="15" x14ac:dyDescent="0.25"/>
  <cols>
    <col min="3" max="3" width="10.140625" bestFit="1" customWidth="1"/>
  </cols>
  <sheetData>
    <row r="1" spans="1:5" x14ac:dyDescent="0.25">
      <c r="A1" s="17" t="s">
        <v>27</v>
      </c>
      <c r="B1" s="17"/>
      <c r="C1" s="17"/>
      <c r="D1" s="17"/>
      <c r="E1" s="17"/>
    </row>
    <row r="4" spans="1:5" x14ac:dyDescent="0.25">
      <c r="A4" s="11" t="s">
        <v>12</v>
      </c>
      <c r="C4" s="12">
        <f>+'SCC DOO'!F13</f>
        <v>161097.48000000001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2024-05-11T09:03:31Z</cp:lastPrinted>
  <dcterms:created xsi:type="dcterms:W3CDTF">2023-06-15T15:21:21Z</dcterms:created>
  <dcterms:modified xsi:type="dcterms:W3CDTF">2024-05-11T09:07:20Z</dcterms:modified>
</cp:coreProperties>
</file>